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DFA3715-88FD-4605-922D-1B500DDDF7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1 2025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1" l="1"/>
  <c r="F51" i="1" l="1"/>
  <c r="F50" i="1"/>
  <c r="F41" i="1"/>
  <c r="F32" i="1"/>
  <c r="F31" i="1"/>
  <c r="F30" i="1"/>
  <c r="F29" i="1"/>
  <c r="F27" i="1"/>
  <c r="F25" i="1"/>
  <c r="F24" i="1"/>
  <c r="F22" i="1"/>
  <c r="F21" i="1"/>
  <c r="F13" i="1"/>
  <c r="F11" i="1"/>
  <c r="F47" i="1"/>
  <c r="F43" i="1"/>
  <c r="F18" i="1"/>
  <c r="F23" i="1"/>
  <c r="F15" i="1"/>
  <c r="F26" i="1"/>
  <c r="F14" i="1"/>
  <c r="F35" i="1"/>
  <c r="G28" i="1" l="1"/>
  <c r="G44" i="1"/>
  <c r="G39" i="1"/>
  <c r="G18" i="1"/>
  <c r="G47" i="1"/>
  <c r="G43" i="1"/>
  <c r="G30" i="1"/>
  <c r="G49" i="1"/>
  <c r="G14" i="1" l="1"/>
  <c r="F53" i="1"/>
  <c r="G22" i="1"/>
  <c r="G51" i="1" l="1"/>
  <c r="G31" i="1" l="1"/>
  <c r="G53" i="1" s="1"/>
</calcChain>
</file>

<file path=xl/sharedStrings.xml><?xml version="1.0" encoding="utf-8"?>
<sst xmlns="http://schemas.openxmlformats.org/spreadsheetml/2006/main" count="121" uniqueCount="79">
  <si>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</si>
  <si>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</si>
  <si>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</si>
  <si>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</si>
  <si>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</si>
  <si>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</si>
  <si>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</si>
  <si>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</si>
  <si>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</si>
  <si>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</si>
  <si>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</si>
  <si>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</si>
  <si>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</si>
  <si>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</si>
  <si>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</si>
  <si>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</si>
  <si>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</si>
  <si>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</si>
  <si>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</si>
  <si>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</si>
  <si>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</si>
  <si>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</si>
  <si>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</si>
  <si>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</si>
  <si>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</si>
  <si>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</si>
  <si>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</si>
  <si>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</si>
  <si>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</si>
  <si>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</si>
  <si>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</si>
  <si>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</si>
  <si>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</si>
  <si>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</si>
  <si>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</si>
  <si>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</si>
  <si>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</si>
  <si>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</si>
  <si>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</si>
  <si>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</si>
  <si>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</si>
  <si>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</si>
  <si>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федеральн. бюджет</t>
  </si>
  <si>
    <t>районный бюджет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</si>
  <si>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</si>
  <si>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</si>
  <si>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</si>
  <si>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</si>
  <si>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</si>
  <si>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</si>
  <si>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</si>
  <si>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</si>
  <si>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</si>
  <si>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</si>
  <si>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</si>
  <si>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</si>
  <si>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Распределение бюджетных ассигнований на реализацию муниципальных программ Слюдянского муниципального образования на 2025 год</t>
  </si>
  <si>
    <t>63.0.00.00000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</si>
  <si>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</si>
  <si>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  от 23.12.2024 № 114 V-ГД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</si>
  <si>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</si>
  <si>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</si>
  <si>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>Муниципальная программа              "Содействие развитию предпринимательства и туризма в Слюдянском муниципальном образовании"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</si>
  <si>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</si>
  <si>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</si>
  <si>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</si>
  <si>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</si>
  <si>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</si>
  <si>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 на территории Слюдянского муниципального образования"</t>
    </r>
  </si>
  <si>
    <t>"Приложение № 11</t>
  </si>
  <si>
    <t>М.М. Кайсаров"</t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</si>
  <si>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образования"</t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</si>
  <si>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 на территории Слюдянского муниципального образования" </t>
    </r>
  </si>
  <si>
    <t>0705</t>
  </si>
  <si>
    <t>1004</t>
  </si>
  <si>
    <t>0314</t>
  </si>
  <si>
    <t>Глава Слюдянского муниципального образования</t>
  </si>
  <si>
    <t>А.В. Должиков</t>
  </si>
  <si>
    <t xml:space="preserve">Приложение № 9                                                         к  решению Думы Слюдянского муниципального образования                                                      от 24.12.2025 № 108 V-ГД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</si>
</sst>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66">
    <xf numFmtId="0" fontId="0" fillId="0" borderId="0" xfId="0"/>
    <xf numFmtId="4" fontId="2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4" fontId="7" fillId="0" borderId="0" xfId="0" applyNumberFormat="1" applyFont="1" applyAlignment="1">
      <alignment wrapText="1"/>
    </xf>
    <xf numFmtId="0" fontId="3" fillId="0" borderId="18" xfId="0" applyFont="1" applyBorder="1" applyAlignment="1">
      <alignment vertical="center" wrapText="1"/>
    </xf>
    <xf numFmtId="164" fontId="3" fillId="0" borderId="12" xfId="1" applyFont="1" applyBorder="1" applyAlignment="1">
      <alignment horizontal="right" wrapText="1"/>
    </xf>
    <xf numFmtId="0" fontId="7" fillId="0" borderId="8" xfId="0" applyFont="1" applyBorder="1" applyAlignment="1">
      <alignment wrapText="1"/>
    </xf>
    <xf numFmtId="0" fontId="3" fillId="0" borderId="16" xfId="0" applyFont="1" applyBorder="1" applyAlignment="1">
      <alignment vertical="center" wrapText="1"/>
    </xf>
    <xf numFmtId="165" fontId="3" fillId="0" borderId="11" xfId="1" applyNumberFormat="1" applyFont="1" applyBorder="1" applyAlignment="1">
      <alignment horizontal="right" wrapText="1"/>
    </xf>
    <xf numFmtId="0" fontId="3" fillId="0" borderId="22" xfId="0" applyFont="1" applyBorder="1" applyAlignment="1">
      <alignment vertical="center" wrapText="1"/>
    </xf>
    <xf numFmtId="0" fontId="3" fillId="0" borderId="10" xfId="0" applyFont="1" applyBorder="1" applyAlignment="1">
      <alignment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0" fontId="7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165" fontId="3" fillId="0" borderId="7" xfId="1" applyNumberFormat="1" applyFont="1" applyBorder="1" applyAlignment="1">
      <alignment horizontal="right" wrapText="1"/>
    </xf>
    <xf numFmtId="165" fontId="7" fillId="0" borderId="7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165" fontId="3" fillId="0" borderId="5" xfId="1" applyNumberFormat="1" applyFont="1" applyBorder="1" applyAlignment="1">
      <alignment horizontal="right" wrapText="1"/>
    </xf>
    <xf numFmtId="0" fontId="7" fillId="0" borderId="5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7" fillId="0" borderId="19" xfId="0" applyFont="1" applyBorder="1" applyAlignment="1">
      <alignment wrapText="1"/>
    </xf>
    <xf numFmtId="0" fontId="3" fillId="0" borderId="13" xfId="0" applyFont="1" applyBorder="1" applyAlignment="1">
      <alignment vertical="center" wrapText="1"/>
    </xf>
    <xf numFmtId="164" fontId="3" fillId="0" borderId="11" xfId="1" applyFont="1" applyBorder="1" applyAlignment="1">
      <alignment horizontal="right" wrapText="1"/>
    </xf>
    <xf numFmtId="49" fontId="3" fillId="0" borderId="10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3" fillId="0" borderId="8" xfId="0" applyFont="1" applyBorder="1" applyAlignment="1">
      <alignment vertical="center" wrapText="1"/>
    </xf>
    <xf numFmtId="165" fontId="3" fillId="0" borderId="19" xfId="1" applyNumberFormat="1" applyFont="1" applyBorder="1" applyAlignment="1">
      <alignment horizontal="right" wrapText="1"/>
    </xf>
    <xf numFmtId="165" fontId="3" fillId="0" borderId="17" xfId="1" applyNumberFormat="1" applyFont="1" applyBorder="1" applyAlignment="1">
      <alignment horizontal="right" wrapText="1"/>
    </xf>
    <xf numFmtId="0" fontId="3" fillId="0" borderId="7" xfId="0" applyFont="1" applyBorder="1" applyAlignment="1">
      <alignment vertical="center" wrapText="1"/>
    </xf>
    <xf numFmtId="165" fontId="3" fillId="0" borderId="15" xfId="1" applyNumberFormat="1" applyFont="1" applyBorder="1" applyAlignment="1">
      <alignment horizontal="right" wrapText="1"/>
    </xf>
    <xf numFmtId="49" fontId="3" fillId="0" borderId="9" xfId="0" applyNumberFormat="1" applyFont="1" applyBorder="1" applyAlignment="1">
      <alignment horizontal="center" vertical="center" wrapText="1"/>
    </xf>
    <xf numFmtId="164" fontId="3" fillId="0" borderId="9" xfId="1" applyFont="1" applyBorder="1" applyAlignment="1">
      <alignment horizontal="right" wrapText="1"/>
    </xf>
    <xf numFmtId="2" fontId="7" fillId="0" borderId="0" xfId="0" applyNumberFormat="1" applyFont="1" applyAlignment="1">
      <alignment wrapText="1"/>
    </xf>
    <xf numFmtId="0" fontId="3" fillId="0" borderId="3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3" xfId="1" applyFont="1" applyBorder="1" applyAlignment="1">
      <alignment horizontal="right" wrapText="1"/>
    </xf>
    <xf numFmtId="4" fontId="7" fillId="0" borderId="0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 wrapText="1"/>
    </xf>
    <xf numFmtId="0" fontId="3" fillId="0" borderId="2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164" fontId="3" fillId="0" borderId="2" xfId="1" applyFont="1" applyBorder="1" applyAlignment="1">
      <alignment horizontal="right" wrapText="1"/>
    </xf>
    <xf numFmtId="0" fontId="3" fillId="0" borderId="11" xfId="0" applyFont="1" applyBorder="1" applyAlignment="1">
      <alignment wrapText="1"/>
    </xf>
    <xf numFmtId="164" fontId="3" fillId="0" borderId="13" xfId="1" applyFont="1" applyBorder="1" applyAlignment="1">
      <alignment horizontal="right" wrapText="1"/>
    </xf>
    <xf numFmtId="164" fontId="7" fillId="0" borderId="0" xfId="1" applyFont="1" applyAlignment="1">
      <alignment wrapText="1"/>
    </xf>
    <xf numFmtId="164" fontId="7" fillId="0" borderId="8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164" fontId="3" fillId="0" borderId="21" xfId="1" applyFont="1" applyBorder="1" applyAlignment="1">
      <alignment horizontal="right" wrapText="1"/>
    </xf>
    <xf numFmtId="0" fontId="8" fillId="0" borderId="0" xfId="0" applyFont="1" applyAlignment="1">
      <alignment horizontal="left" wrapText="1"/>
    </xf>
    <xf numFmtId="0" fontId="3" fillId="0" borderId="9" xfId="0" applyFont="1" applyBorder="1" applyAlignment="1">
      <alignment vertical="center" wrapText="1"/>
    </xf>
    <xf numFmtId="0" fontId="9" fillId="0" borderId="0" xfId="0" applyFont="1" applyAlignment="1"/>
    <xf numFmtId="164" fontId="2" fillId="3" borderId="7" xfId="1" applyFont="1" applyFill="1" applyBorder="1" applyAlignment="1">
      <alignment wrapText="1"/>
    </xf>
    <xf numFmtId="166" fontId="7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164" fontId="3" fillId="0" borderId="0" xfId="1" applyFont="1" applyAlignment="1">
      <alignment wrapText="1"/>
    </xf>
    <xf numFmtId="0" fontId="3" fillId="0" borderId="0" xfId="0" applyFont="1" applyAlignment="1">
      <alignment horizontal="center" wrapText="1"/>
    </xf>
    <xf numFmtId="4" fontId="12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164" fontId="3" fillId="0" borderId="7" xfId="1" applyFont="1" applyBorder="1" applyAlignment="1">
      <alignment horizontal="right" wrapText="1"/>
    </xf>
    <xf numFmtId="0" fontId="13" fillId="2" borderId="1" xfId="2" applyNumberFormat="1" applyFont="1" applyFill="1" applyBorder="1" applyAlignment="1">
      <alignment horizontal="left" vertical="center" wrapText="1" readingOrder="1"/>
    </xf>
    <xf numFmtId="164" fontId="7" fillId="0" borderId="7" xfId="0" applyNumberFormat="1" applyFont="1" applyBorder="1" applyAlignment="1">
      <alignment horizontal="right" wrapText="1"/>
    </xf>
    <xf numFmtId="164" fontId="7" fillId="0" borderId="15" xfId="0" applyNumberFormat="1" applyFont="1" applyBorder="1" applyAlignment="1">
      <alignment horizontal="right" wrapText="1"/>
    </xf>
    <xf numFmtId="164" fontId="7" fillId="4" borderId="3" xfId="0" applyNumberFormat="1" applyFont="1" applyFill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49" fontId="3" fillId="0" borderId="7" xfId="0" applyNumberFormat="1" applyFont="1" applyBorder="1" applyAlignment="1">
      <alignment horizontal="center" vertical="center" wrapText="1"/>
    </xf>
    <xf numFmtId="164" fontId="3" fillId="0" borderId="7" xfId="1" applyFont="1" applyBorder="1" applyAlignment="1">
      <alignment horizontal="center" wrapText="1"/>
    </xf>
    <xf numFmtId="164" fontId="3" fillId="0" borderId="9" xfId="1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3" fillId="0" borderId="7" xfId="0" applyFont="1" applyBorder="1" applyAlignment="1">
      <alignment horizontal="left" wrapText="1"/>
    </xf>
    <xf numFmtId="164" fontId="3" fillId="0" borderId="7" xfId="1" applyFont="1" applyBorder="1" applyAlignment="1">
      <alignment horizontal="center" wrapText="1"/>
    </xf>
    <xf numFmtId="0" fontId="3" fillId="0" borderId="11" xfId="0" applyFont="1" applyBorder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wrapText="1"/>
    </xf>
    <xf numFmtId="164" fontId="3" fillId="4" borderId="13" xfId="1" applyFont="1" applyFill="1" applyBorder="1" applyAlignment="1">
      <alignment horizontal="right" wrapText="1"/>
    </xf>
    <xf numFmtId="164" fontId="3" fillId="4" borderId="11" xfId="1" applyFont="1" applyFill="1" applyBorder="1" applyAlignment="1">
      <alignment horizontal="right" wrapText="1"/>
    </xf>
    <xf numFmtId="164" fontId="3" fillId="4" borderId="9" xfId="1" applyFont="1" applyFill="1" applyBorder="1" applyAlignment="1">
      <alignment horizontal="center" wrapText="1"/>
    </xf>
    <xf numFmtId="164" fontId="3" fillId="4" borderId="11" xfId="1" applyFont="1" applyFill="1" applyBorder="1" applyAlignment="1">
      <alignment horizontal="center" wrapText="1"/>
    </xf>
    <xf numFmtId="165" fontId="3" fillId="0" borderId="11" xfId="1" applyNumberFormat="1" applyFont="1" applyFill="1" applyBorder="1" applyAlignment="1">
      <alignment horizontal="right" wrapText="1"/>
    </xf>
    <xf numFmtId="165" fontId="3" fillId="0" borderId="7" xfId="1" applyNumberFormat="1" applyFont="1" applyFill="1" applyBorder="1" applyAlignment="1">
      <alignment horizontal="right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164" fontId="7" fillId="0" borderId="19" xfId="0" applyNumberFormat="1" applyFont="1" applyBorder="1" applyAlignment="1">
      <alignment horizontal="right" wrapText="1"/>
    </xf>
    <xf numFmtId="164" fontId="3" fillId="0" borderId="24" xfId="1" applyFont="1" applyBorder="1" applyAlignment="1">
      <alignment horizontal="right" wrapText="1"/>
    </xf>
    <xf numFmtId="49" fontId="3" fillId="0" borderId="7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right" wrapText="1"/>
    </xf>
    <xf numFmtId="164" fontId="3" fillId="0" borderId="10" xfId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15" fillId="0" borderId="0" xfId="0" applyFont="1" applyAlignment="1">
      <alignment horizontal="right" wrapText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3" fillId="0" borderId="5" xfId="1" applyFont="1" applyBorder="1" applyAlignment="1">
      <alignment horizontal="right" wrapText="1"/>
    </xf>
    <xf numFmtId="164" fontId="3" fillId="0" borderId="7" xfId="1" applyFont="1" applyBorder="1" applyAlignment="1">
      <alignment horizontal="right" wrapText="1"/>
    </xf>
    <xf numFmtId="0" fontId="7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3" fillId="2" borderId="5" xfId="2" applyNumberFormat="1" applyFont="1" applyFill="1" applyBorder="1" applyAlignment="1">
      <alignment horizontal="left" vertical="center" wrapText="1" readingOrder="1"/>
    </xf>
    <xf numFmtId="0" fontId="13" fillId="2" borderId="7" xfId="2" applyNumberFormat="1" applyFont="1" applyFill="1" applyBorder="1" applyAlignment="1">
      <alignment horizontal="left" vertical="center" wrapText="1" readingOrder="1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2" borderId="0" xfId="2" applyNumberFormat="1" applyFont="1" applyFill="1" applyBorder="1" applyAlignment="1">
      <alignment horizontal="left" vertical="center" wrapText="1" readingOrder="1"/>
    </xf>
    <xf numFmtId="164" fontId="3" fillId="0" borderId="5" xfId="1" applyFont="1" applyBorder="1" applyAlignment="1">
      <alignment horizontal="center" wrapText="1"/>
    </xf>
    <xf numFmtId="164" fontId="3" fillId="0" borderId="7" xfId="1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1" fillId="0" borderId="0" xfId="0" applyFont="1" applyAlignment="1">
      <alignment horizontal="left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3" fillId="2" borderId="8" xfId="2" applyNumberFormat="1" applyFont="1" applyFill="1" applyBorder="1" applyAlignment="1">
      <alignment horizontal="left" vertical="center" wrapText="1" readingOrder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3" fillId="0" borderId="13" xfId="1" applyFont="1" applyBorder="1" applyAlignment="1">
      <alignment horizontal="center" wrapText="1"/>
    </xf>
    <xf numFmtId="164" fontId="3" fillId="0" borderId="12" xfId="1" applyFont="1" applyBorder="1" applyAlignment="1">
      <alignment horizontal="center" wrapText="1"/>
    </xf>
    <xf numFmtId="164" fontId="7" fillId="0" borderId="5" xfId="0" applyNumberFormat="1" applyFont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164" fontId="7" fillId="0" borderId="7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center" wrapText="1"/>
    </xf>
    <xf numFmtId="164" fontId="3" fillId="0" borderId="0" xfId="1" applyFont="1" applyAlignment="1">
      <alignment horizontal="right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zoomScale="120" zoomScaleNormal="120" workbookViewId="0"/>
  </sheetViews>
  <sheetFormatPr defaultRowHeight="12.75" x14ac:dyDescent="0.2"/>
  <cols>
    <col min="1" max="1" width="4.42578125" style="5" customWidth="1"/>
    <col min="2" max="2" width="41.28515625" style="5" customWidth="1"/>
    <col min="3" max="3" width="9.85546875" style="5" customWidth="1"/>
    <col min="4" max="4" width="15.28515625" style="5" customWidth="1"/>
    <col min="5" max="5" width="17.5703125" style="5" customWidth="1"/>
    <col min="6" max="6" width="18.42578125" style="5" customWidth="1"/>
    <col min="7" max="7" width="17.28515625" style="5" customWidth="1"/>
    <col min="8" max="8" width="12.28515625" style="5" bestFit="1" customWidth="1"/>
    <col min="9" max="9" width="17.5703125" style="5" customWidth="1"/>
    <col min="10" max="16384" width="9.140625" style="5"/>
  </cols>
  <sheetData>
    <row r="1" spans="1:12" ht="27.75" customHeight="1" x14ac:dyDescent="0.25">
      <c r="A1" s="3"/>
      <c r="B1" s="3"/>
      <c r="C1" s="3"/>
      <c r="D1" s="4"/>
      <c r="E1" s="85"/>
      <c r="F1" s="108" t="s">
        <v>78</v>
      </c>
      <c r="G1" s="109"/>
    </row>
    <row r="2" spans="1:12" ht="30.75" customHeight="1" x14ac:dyDescent="0.25">
      <c r="A2" s="3"/>
      <c r="B2" s="3"/>
      <c r="C2" s="3"/>
      <c r="D2" s="4"/>
      <c r="E2" s="86"/>
      <c r="F2" s="109"/>
      <c r="G2" s="109"/>
    </row>
    <row r="3" spans="1:12" ht="16.5" customHeight="1" x14ac:dyDescent="0.25">
      <c r="A3" s="3"/>
      <c r="B3" s="3"/>
      <c r="C3" s="3"/>
      <c r="D3" s="4"/>
      <c r="E3" s="86"/>
      <c r="F3" s="86"/>
      <c r="G3" s="86"/>
    </row>
    <row r="4" spans="1:12" ht="17.25" customHeight="1" x14ac:dyDescent="0.25">
      <c r="A4" s="3"/>
      <c r="B4" s="3"/>
      <c r="C4" s="3"/>
      <c r="D4" s="6"/>
      <c r="E4" s="108" t="s">
        <v>69</v>
      </c>
      <c r="F4" s="108"/>
      <c r="G4" s="108"/>
    </row>
    <row r="5" spans="1:12" ht="14.25" customHeight="1" x14ac:dyDescent="0.25">
      <c r="A5" s="3"/>
      <c r="B5" s="3"/>
      <c r="C5" s="3"/>
      <c r="D5" s="6"/>
      <c r="E5" s="117" t="s">
        <v>6</v>
      </c>
      <c r="F5" s="117"/>
      <c r="G5" s="117"/>
    </row>
    <row r="6" spans="1:12" ht="15.75" customHeight="1" x14ac:dyDescent="0.25">
      <c r="A6" s="3"/>
      <c r="B6" s="3"/>
      <c r="C6" s="3"/>
      <c r="D6" s="6"/>
      <c r="E6" s="117" t="s">
        <v>44</v>
      </c>
      <c r="F6" s="117"/>
      <c r="G6" s="117"/>
    </row>
    <row r="7" spans="1:12" ht="13.5" customHeight="1" x14ac:dyDescent="0.2">
      <c r="A7" s="3"/>
      <c r="B7" s="3"/>
      <c r="C7" s="3"/>
      <c r="D7" s="4"/>
      <c r="E7" s="116" t="s">
        <v>59</v>
      </c>
      <c r="F7" s="116"/>
      <c r="G7" s="116"/>
    </row>
    <row r="8" spans="1:12" ht="36" customHeight="1" x14ac:dyDescent="0.2">
      <c r="A8" s="3"/>
      <c r="B8" s="115" t="s">
        <v>56</v>
      </c>
      <c r="C8" s="115"/>
      <c r="D8" s="115"/>
      <c r="E8" s="115"/>
      <c r="F8" s="115"/>
    </row>
    <row r="9" spans="1:12" ht="15" customHeight="1" thickBot="1" x14ac:dyDescent="0.25">
      <c r="A9" s="3"/>
      <c r="B9" s="3"/>
      <c r="C9" s="3"/>
      <c r="D9" s="3"/>
      <c r="E9" s="7"/>
      <c r="F9" s="8"/>
    </row>
    <row r="10" spans="1:12" ht="37.5" customHeight="1" thickBot="1" x14ac:dyDescent="0.25">
      <c r="A10" s="9" t="s">
        <v>0</v>
      </c>
      <c r="B10" s="10" t="s">
        <v>3</v>
      </c>
      <c r="C10" s="11" t="s">
        <v>31</v>
      </c>
      <c r="D10" s="12" t="s">
        <v>1</v>
      </c>
      <c r="E10" s="11" t="s">
        <v>2</v>
      </c>
      <c r="F10" s="11" t="s">
        <v>37</v>
      </c>
      <c r="G10" s="11" t="s">
        <v>28</v>
      </c>
      <c r="I10" s="13"/>
    </row>
    <row r="11" spans="1:12" ht="16.5" customHeight="1" x14ac:dyDescent="0.2">
      <c r="A11" s="129" t="s">
        <v>4</v>
      </c>
      <c r="B11" s="130" t="s">
        <v>58</v>
      </c>
      <c r="C11" s="70" t="s">
        <v>8</v>
      </c>
      <c r="D11" s="119" t="s">
        <v>45</v>
      </c>
      <c r="E11" s="14" t="s">
        <v>34</v>
      </c>
      <c r="F11" s="15">
        <f>297360+307000+500000+249334.2+270000+55205.21</f>
        <v>1678899.41</v>
      </c>
      <c r="G11" s="16"/>
      <c r="I11" s="13"/>
    </row>
    <row r="12" spans="1:12" ht="18" customHeight="1" x14ac:dyDescent="0.2">
      <c r="A12" s="129"/>
      <c r="B12" s="130"/>
      <c r="C12" s="140" t="s">
        <v>5</v>
      </c>
      <c r="D12" s="119"/>
      <c r="E12" s="17" t="s">
        <v>33</v>
      </c>
      <c r="F12" s="18">
        <v>28980000</v>
      </c>
      <c r="G12" s="16"/>
      <c r="I12" s="13"/>
    </row>
    <row r="13" spans="1:12" ht="14.25" customHeight="1" x14ac:dyDescent="0.2">
      <c r="A13" s="129"/>
      <c r="B13" s="130"/>
      <c r="C13" s="141"/>
      <c r="D13" s="119"/>
      <c r="E13" s="19" t="s">
        <v>34</v>
      </c>
      <c r="F13" s="18">
        <f>11616695.4+350000+110000-500000-79622+377176.31-640483.09-125253.08</f>
        <v>11108513.540000001</v>
      </c>
      <c r="G13" s="16"/>
      <c r="I13" s="13"/>
    </row>
    <row r="14" spans="1:12" ht="16.5" customHeight="1" thickBot="1" x14ac:dyDescent="0.25">
      <c r="A14" s="126"/>
      <c r="B14" s="124"/>
      <c r="C14" s="69" t="s">
        <v>41</v>
      </c>
      <c r="D14" s="120"/>
      <c r="E14" s="20" t="s">
        <v>34</v>
      </c>
      <c r="F14" s="76">
        <f>500000-500000</f>
        <v>0</v>
      </c>
      <c r="G14" s="78">
        <f>F11+F12+F13+F14</f>
        <v>41767412.950000003</v>
      </c>
      <c r="I14" s="13"/>
      <c r="L14" s="131"/>
    </row>
    <row r="15" spans="1:12" ht="18" customHeight="1" x14ac:dyDescent="0.2">
      <c r="A15" s="125" t="s">
        <v>7</v>
      </c>
      <c r="B15" s="123" t="s">
        <v>60</v>
      </c>
      <c r="C15" s="41" t="s">
        <v>8</v>
      </c>
      <c r="D15" s="118" t="s">
        <v>46</v>
      </c>
      <c r="E15" s="21" t="s">
        <v>34</v>
      </c>
      <c r="F15" s="22">
        <f>500000+2900000-100000</f>
        <v>3300000</v>
      </c>
      <c r="G15" s="23"/>
      <c r="I15" s="13"/>
      <c r="L15" s="131"/>
    </row>
    <row r="16" spans="1:12" ht="18" customHeight="1" x14ac:dyDescent="0.2">
      <c r="A16" s="129"/>
      <c r="B16" s="130"/>
      <c r="C16" s="159" t="s">
        <v>74</v>
      </c>
      <c r="D16" s="119"/>
      <c r="E16" s="89" t="s">
        <v>42</v>
      </c>
      <c r="F16" s="97">
        <v>462597.19</v>
      </c>
      <c r="G16" s="90"/>
      <c r="I16" s="13"/>
      <c r="L16" s="91"/>
    </row>
    <row r="17" spans="1:12" ht="18" customHeight="1" x14ac:dyDescent="0.2">
      <c r="A17" s="129"/>
      <c r="B17" s="130"/>
      <c r="C17" s="160"/>
      <c r="D17" s="119"/>
      <c r="E17" s="89" t="s">
        <v>33</v>
      </c>
      <c r="F17" s="97">
        <v>2168351.31</v>
      </c>
      <c r="G17" s="90"/>
      <c r="I17" s="13"/>
      <c r="L17" s="91"/>
    </row>
    <row r="18" spans="1:12" ht="18.75" customHeight="1" thickBot="1" x14ac:dyDescent="0.25">
      <c r="A18" s="126"/>
      <c r="B18" s="124"/>
      <c r="C18" s="161"/>
      <c r="D18" s="120"/>
      <c r="E18" s="24" t="s">
        <v>34</v>
      </c>
      <c r="F18" s="98">
        <f>1275587.81-15176.31</f>
        <v>1260411.5</v>
      </c>
      <c r="G18" s="26">
        <f>F15+F18+F16+F17</f>
        <v>7191360</v>
      </c>
      <c r="I18" s="13"/>
      <c r="L18" s="131"/>
    </row>
    <row r="19" spans="1:12" ht="10.5" hidden="1" customHeight="1" thickBot="1" x14ac:dyDescent="0.25">
      <c r="A19" s="125" t="s">
        <v>13</v>
      </c>
      <c r="B19" s="123" t="s">
        <v>61</v>
      </c>
      <c r="C19" s="71" t="s">
        <v>27</v>
      </c>
      <c r="D19" s="142" t="s">
        <v>47</v>
      </c>
      <c r="E19" s="27" t="s">
        <v>10</v>
      </c>
      <c r="F19" s="28"/>
      <c r="G19" s="29"/>
      <c r="I19" s="13"/>
      <c r="L19" s="131"/>
    </row>
    <row r="20" spans="1:12" ht="22.5" customHeight="1" x14ac:dyDescent="0.2">
      <c r="A20" s="129"/>
      <c r="B20" s="130"/>
      <c r="C20" s="149" t="s">
        <v>11</v>
      </c>
      <c r="D20" s="143"/>
      <c r="E20" s="30" t="s">
        <v>33</v>
      </c>
      <c r="F20" s="22">
        <v>50000000</v>
      </c>
      <c r="G20" s="31"/>
      <c r="I20" s="13"/>
      <c r="L20" s="131"/>
    </row>
    <row r="21" spans="1:12" ht="17.25" customHeight="1" x14ac:dyDescent="0.2">
      <c r="A21" s="129"/>
      <c r="B21" s="130"/>
      <c r="C21" s="141"/>
      <c r="D21" s="143"/>
      <c r="E21" s="32" t="s">
        <v>34</v>
      </c>
      <c r="F21" s="33">
        <f>10410900+750522.9-381672-63550</f>
        <v>10716200.9</v>
      </c>
      <c r="G21" s="31"/>
      <c r="H21" s="13"/>
      <c r="I21" s="13"/>
      <c r="L21" s="131"/>
    </row>
    <row r="22" spans="1:12" ht="18" customHeight="1" thickBot="1" x14ac:dyDescent="0.25">
      <c r="A22" s="126"/>
      <c r="B22" s="124"/>
      <c r="C22" s="34" t="s">
        <v>12</v>
      </c>
      <c r="D22" s="158"/>
      <c r="E22" s="35" t="s">
        <v>34</v>
      </c>
      <c r="F22" s="76">
        <f>50000-3303.12</f>
        <v>46696.88</v>
      </c>
      <c r="G22" s="79">
        <f>F20+F21+F22</f>
        <v>60762897.780000001</v>
      </c>
      <c r="I22" s="13"/>
      <c r="L22" s="131"/>
    </row>
    <row r="23" spans="1:12" ht="18" customHeight="1" x14ac:dyDescent="0.2">
      <c r="A23" s="125" t="s">
        <v>14</v>
      </c>
      <c r="B23" s="123" t="s">
        <v>68</v>
      </c>
      <c r="C23" s="137" t="s">
        <v>12</v>
      </c>
      <c r="D23" s="118" t="s">
        <v>48</v>
      </c>
      <c r="E23" s="21" t="s">
        <v>42</v>
      </c>
      <c r="F23" s="104">
        <f>1431089.04-57243.59</f>
        <v>1373845.45</v>
      </c>
      <c r="G23" s="103"/>
      <c r="I23" s="13"/>
      <c r="L23" s="131"/>
    </row>
    <row r="24" spans="1:12" ht="16.5" customHeight="1" x14ac:dyDescent="0.2">
      <c r="A24" s="164"/>
      <c r="B24" s="162"/>
      <c r="C24" s="150"/>
      <c r="D24" s="150"/>
      <c r="E24" s="36" t="s">
        <v>33</v>
      </c>
      <c r="F24" s="37">
        <f>7097300+10095000+908910.96-36356.45-53285.28</f>
        <v>18011569.23</v>
      </c>
      <c r="G24" s="16"/>
      <c r="I24" s="13"/>
      <c r="L24" s="131"/>
    </row>
    <row r="25" spans="1:12" ht="18" customHeight="1" x14ac:dyDescent="0.2">
      <c r="A25" s="164"/>
      <c r="B25" s="162"/>
      <c r="C25" s="151"/>
      <c r="D25" s="150"/>
      <c r="E25" s="30" t="s">
        <v>34</v>
      </c>
      <c r="F25" s="38">
        <f>40720302.44+2080275.23-262000+1548000+168278.64+1006168.69</f>
        <v>45261024.999999993</v>
      </c>
      <c r="G25" s="16"/>
      <c r="I25" s="13"/>
      <c r="L25" s="131"/>
    </row>
    <row r="26" spans="1:12" ht="15" customHeight="1" x14ac:dyDescent="0.2">
      <c r="A26" s="164"/>
      <c r="B26" s="162"/>
      <c r="C26" s="149" t="s">
        <v>41</v>
      </c>
      <c r="D26" s="150"/>
      <c r="E26" s="30" t="s">
        <v>33</v>
      </c>
      <c r="F26" s="38">
        <f>723600-5400</f>
        <v>718200</v>
      </c>
      <c r="G26" s="16"/>
      <c r="I26" s="13"/>
      <c r="L26" s="131"/>
    </row>
    <row r="27" spans="1:12" ht="14.25" customHeight="1" x14ac:dyDescent="0.2">
      <c r="A27" s="164"/>
      <c r="B27" s="162"/>
      <c r="C27" s="140"/>
      <c r="D27" s="150"/>
      <c r="E27" s="30" t="s">
        <v>43</v>
      </c>
      <c r="F27" s="18">
        <f>1036900-1036900+7492230-450000-3553135.27</f>
        <v>3489094.73</v>
      </c>
      <c r="G27" s="16"/>
      <c r="I27" s="13"/>
      <c r="L27" s="131"/>
    </row>
    <row r="28" spans="1:12" ht="13.5" customHeight="1" thickBot="1" x14ac:dyDescent="0.25">
      <c r="A28" s="135"/>
      <c r="B28" s="163"/>
      <c r="C28" s="138"/>
      <c r="D28" s="152"/>
      <c r="E28" s="39" t="s">
        <v>34</v>
      </c>
      <c r="F28" s="40">
        <v>71565</v>
      </c>
      <c r="G28" s="78">
        <f>F24+F25+F28+F26+F27+F23</f>
        <v>68925299.409999996</v>
      </c>
      <c r="I28" s="13"/>
      <c r="L28" s="131"/>
    </row>
    <row r="29" spans="1:12" ht="48.75" customHeight="1" x14ac:dyDescent="0.2">
      <c r="A29" s="125" t="s">
        <v>15</v>
      </c>
      <c r="B29" s="127" t="s">
        <v>71</v>
      </c>
      <c r="C29" s="41" t="s">
        <v>16</v>
      </c>
      <c r="D29" s="118" t="s">
        <v>49</v>
      </c>
      <c r="E29" s="60" t="s">
        <v>34</v>
      </c>
      <c r="F29" s="42">
        <f>115000-115000</f>
        <v>0</v>
      </c>
      <c r="G29" s="29"/>
      <c r="H29" s="43"/>
      <c r="I29" s="13"/>
      <c r="L29" s="131"/>
    </row>
    <row r="30" spans="1:12" ht="34.5" customHeight="1" thickBot="1" x14ac:dyDescent="0.25">
      <c r="A30" s="126"/>
      <c r="B30" s="128"/>
      <c r="C30" s="105" t="s">
        <v>39</v>
      </c>
      <c r="D30" s="120"/>
      <c r="E30" s="39" t="s">
        <v>34</v>
      </c>
      <c r="F30" s="107">
        <f>682000-282821</f>
        <v>399179</v>
      </c>
      <c r="G30" s="106">
        <f>F29+F30</f>
        <v>399179</v>
      </c>
      <c r="H30" s="43"/>
      <c r="I30" s="13"/>
      <c r="L30" s="75"/>
    </row>
    <row r="31" spans="1:12" ht="48.75" customHeight="1" thickBot="1" x14ac:dyDescent="0.25">
      <c r="A31" s="44" t="s">
        <v>17</v>
      </c>
      <c r="B31" s="77" t="s">
        <v>62</v>
      </c>
      <c r="C31" s="45" t="s">
        <v>18</v>
      </c>
      <c r="D31" s="46" t="s">
        <v>50</v>
      </c>
      <c r="E31" s="100" t="s">
        <v>34</v>
      </c>
      <c r="F31" s="47">
        <f>400000-300000</f>
        <v>100000</v>
      </c>
      <c r="G31" s="80">
        <f>F31</f>
        <v>100000</v>
      </c>
      <c r="H31" s="13"/>
      <c r="I31" s="48"/>
      <c r="L31" s="132"/>
    </row>
    <row r="32" spans="1:12" ht="19.5" customHeight="1" x14ac:dyDescent="0.2">
      <c r="A32" s="125" t="s">
        <v>19</v>
      </c>
      <c r="B32" s="123" t="s">
        <v>63</v>
      </c>
      <c r="C32" s="49" t="s">
        <v>20</v>
      </c>
      <c r="D32" s="118" t="s">
        <v>51</v>
      </c>
      <c r="E32" s="50" t="s">
        <v>34</v>
      </c>
      <c r="F32" s="42">
        <f>3215252.54+32152.89+53216.29</f>
        <v>3300621.72</v>
      </c>
      <c r="G32" s="29"/>
      <c r="I32" s="13"/>
      <c r="L32" s="132"/>
    </row>
    <row r="33" spans="1:13" ht="15" hidden="1" customHeight="1" x14ac:dyDescent="0.2">
      <c r="A33" s="129"/>
      <c r="B33" s="130"/>
      <c r="C33" s="121" t="s">
        <v>21</v>
      </c>
      <c r="D33" s="119"/>
      <c r="E33" s="51" t="s">
        <v>34</v>
      </c>
      <c r="F33" s="52"/>
      <c r="G33" s="16"/>
      <c r="I33" s="13"/>
      <c r="L33" s="132"/>
    </row>
    <row r="34" spans="1:13" ht="18" customHeight="1" x14ac:dyDescent="0.2">
      <c r="A34" s="129"/>
      <c r="B34" s="130"/>
      <c r="C34" s="122"/>
      <c r="D34" s="119"/>
      <c r="E34" s="53" t="s">
        <v>34</v>
      </c>
      <c r="F34" s="93">
        <v>63565949.43</v>
      </c>
      <c r="G34" s="16"/>
      <c r="H34" s="55"/>
      <c r="I34" s="13"/>
      <c r="L34" s="132"/>
    </row>
    <row r="35" spans="1:13" ht="19.5" customHeight="1" x14ac:dyDescent="0.2">
      <c r="A35" s="129"/>
      <c r="B35" s="130"/>
      <c r="C35" s="71" t="s">
        <v>22</v>
      </c>
      <c r="D35" s="119"/>
      <c r="E35" s="53" t="s">
        <v>34</v>
      </c>
      <c r="F35" s="94">
        <f>86256+468</f>
        <v>86724</v>
      </c>
      <c r="G35" s="56"/>
      <c r="I35" s="13"/>
      <c r="L35" s="131"/>
    </row>
    <row r="36" spans="1:13" ht="21" hidden="1" customHeight="1" x14ac:dyDescent="0.2">
      <c r="A36" s="129"/>
      <c r="B36" s="130"/>
      <c r="C36" s="71" t="s">
        <v>18</v>
      </c>
      <c r="D36" s="119"/>
      <c r="E36" s="57" t="s">
        <v>34</v>
      </c>
      <c r="F36" s="58"/>
      <c r="G36" s="16"/>
      <c r="I36" s="13"/>
      <c r="L36" s="131"/>
    </row>
    <row r="37" spans="1:13" ht="21.75" hidden="1" customHeight="1" x14ac:dyDescent="0.2">
      <c r="A37" s="129"/>
      <c r="B37" s="130"/>
      <c r="C37" s="92" t="s">
        <v>73</v>
      </c>
      <c r="D37" s="119"/>
      <c r="E37" s="57" t="s">
        <v>34</v>
      </c>
      <c r="F37" s="58"/>
      <c r="G37" s="16"/>
      <c r="I37" s="13"/>
      <c r="L37" s="131"/>
    </row>
    <row r="38" spans="1:13" ht="18" customHeight="1" x14ac:dyDescent="0.2">
      <c r="A38" s="129"/>
      <c r="B38" s="130"/>
      <c r="C38" s="73" t="s">
        <v>9</v>
      </c>
      <c r="D38" s="119"/>
      <c r="E38" s="53" t="s">
        <v>34</v>
      </c>
      <c r="F38" s="33">
        <v>1256640</v>
      </c>
      <c r="G38" s="16"/>
      <c r="I38" s="13"/>
      <c r="L38" s="131"/>
    </row>
    <row r="39" spans="1:13" ht="17.25" customHeight="1" thickBot="1" x14ac:dyDescent="0.25">
      <c r="A39" s="126"/>
      <c r="B39" s="124"/>
      <c r="C39" s="34" t="s">
        <v>36</v>
      </c>
      <c r="D39" s="120"/>
      <c r="E39" s="24" t="s">
        <v>34</v>
      </c>
      <c r="F39" s="25">
        <v>954.49</v>
      </c>
      <c r="G39" s="78">
        <f>F32+F33+F34+F39+F35+F38+F37</f>
        <v>68210889.640000001</v>
      </c>
      <c r="I39" s="13"/>
      <c r="L39" s="131"/>
      <c r="M39" s="59"/>
    </row>
    <row r="40" spans="1:13" ht="17.25" hidden="1" customHeight="1" x14ac:dyDescent="0.2">
      <c r="A40" s="125" t="s">
        <v>24</v>
      </c>
      <c r="B40" s="123" t="s">
        <v>64</v>
      </c>
      <c r="C40" s="137" t="s">
        <v>25</v>
      </c>
      <c r="D40" s="142" t="s">
        <v>52</v>
      </c>
      <c r="E40" s="60" t="s">
        <v>42</v>
      </c>
      <c r="F40" s="42"/>
      <c r="G40" s="29"/>
      <c r="H40" s="55"/>
      <c r="I40" s="13"/>
      <c r="L40" s="131"/>
      <c r="M40" s="61"/>
    </row>
    <row r="41" spans="1:13" ht="21.75" customHeight="1" x14ac:dyDescent="0.2">
      <c r="A41" s="129"/>
      <c r="B41" s="130"/>
      <c r="C41" s="140"/>
      <c r="D41" s="143"/>
      <c r="E41" s="147" t="s">
        <v>34</v>
      </c>
      <c r="F41" s="153">
        <f>18652607.37+240000+740477.41+400000-663167.8</f>
        <v>19369916.98</v>
      </c>
      <c r="G41" s="114"/>
      <c r="H41" s="55"/>
      <c r="I41" s="13"/>
      <c r="L41" s="131"/>
      <c r="M41" s="61"/>
    </row>
    <row r="42" spans="1:13" ht="9" customHeight="1" x14ac:dyDescent="0.2">
      <c r="A42" s="129"/>
      <c r="B42" s="130"/>
      <c r="C42" s="141"/>
      <c r="D42" s="143"/>
      <c r="E42" s="148"/>
      <c r="F42" s="154"/>
      <c r="G42" s="114"/>
      <c r="H42" s="55"/>
      <c r="I42" s="13"/>
      <c r="L42" s="131"/>
      <c r="M42" s="61"/>
    </row>
    <row r="43" spans="1:13" ht="33.75" customHeight="1" thickBot="1" x14ac:dyDescent="0.25">
      <c r="A43" s="129"/>
      <c r="B43" s="130"/>
      <c r="C43" s="72" t="s">
        <v>26</v>
      </c>
      <c r="D43" s="143"/>
      <c r="E43" s="101" t="s">
        <v>34</v>
      </c>
      <c r="F43" s="54">
        <f>1000000+50000+65000</f>
        <v>1115000</v>
      </c>
      <c r="G43" s="81">
        <f>F41+F43</f>
        <v>20484916.98</v>
      </c>
      <c r="H43" s="55"/>
      <c r="I43" s="13"/>
      <c r="L43" s="131"/>
    </row>
    <row r="44" spans="1:13" ht="24.75" customHeight="1" x14ac:dyDescent="0.2">
      <c r="A44" s="125" t="s">
        <v>30</v>
      </c>
      <c r="B44" s="127" t="s">
        <v>72</v>
      </c>
      <c r="C44" s="137" t="s">
        <v>12</v>
      </c>
      <c r="D44" s="118" t="s">
        <v>53</v>
      </c>
      <c r="E44" s="21" t="s">
        <v>42</v>
      </c>
      <c r="F44" s="95">
        <v>6305434.8499999996</v>
      </c>
      <c r="G44" s="155">
        <f>F44+F45+F46</f>
        <v>7137300</v>
      </c>
      <c r="I44" s="13"/>
      <c r="J44" s="5" t="s">
        <v>40</v>
      </c>
      <c r="L44" s="131"/>
    </row>
    <row r="45" spans="1:13" ht="18.75" customHeight="1" x14ac:dyDescent="0.2">
      <c r="A45" s="129"/>
      <c r="B45" s="139"/>
      <c r="C45" s="140"/>
      <c r="D45" s="119"/>
      <c r="E45" s="89" t="s">
        <v>33</v>
      </c>
      <c r="F45" s="96">
        <v>331865.15000000002</v>
      </c>
      <c r="G45" s="156"/>
      <c r="I45" s="13"/>
      <c r="L45" s="131"/>
    </row>
    <row r="46" spans="1:13" ht="18.75" customHeight="1" thickBot="1" x14ac:dyDescent="0.25">
      <c r="A46" s="126"/>
      <c r="B46" s="128"/>
      <c r="C46" s="138"/>
      <c r="D46" s="120"/>
      <c r="E46" s="87" t="s">
        <v>34</v>
      </c>
      <c r="F46" s="88">
        <v>500000</v>
      </c>
      <c r="G46" s="157"/>
      <c r="I46" s="13"/>
      <c r="L46" s="131"/>
    </row>
    <row r="47" spans="1:13" ht="30.75" customHeight="1" x14ac:dyDescent="0.2">
      <c r="A47" s="125" t="s">
        <v>32</v>
      </c>
      <c r="B47" s="123" t="s">
        <v>65</v>
      </c>
      <c r="C47" s="137" t="s">
        <v>18</v>
      </c>
      <c r="D47" s="118" t="s">
        <v>54</v>
      </c>
      <c r="E47" s="123" t="s">
        <v>34</v>
      </c>
      <c r="F47" s="133">
        <f>45826+8366.02+35000</f>
        <v>89192.02</v>
      </c>
      <c r="G47" s="110">
        <f>F47</f>
        <v>89192.02</v>
      </c>
      <c r="I47" s="13"/>
      <c r="L47" s="131"/>
    </row>
    <row r="48" spans="1:13" ht="20.25" customHeight="1" thickBot="1" x14ac:dyDescent="0.25">
      <c r="A48" s="126"/>
      <c r="B48" s="124"/>
      <c r="C48" s="138"/>
      <c r="D48" s="120"/>
      <c r="E48" s="124"/>
      <c r="F48" s="134"/>
      <c r="G48" s="111"/>
      <c r="I48" s="13"/>
      <c r="L48" s="132"/>
    </row>
    <row r="49" spans="1:12" ht="36" customHeight="1" x14ac:dyDescent="0.2">
      <c r="A49" s="125" t="s">
        <v>35</v>
      </c>
      <c r="B49" s="123" t="s">
        <v>66</v>
      </c>
      <c r="C49" s="41" t="s">
        <v>22</v>
      </c>
      <c r="D49" s="118" t="s">
        <v>55</v>
      </c>
      <c r="E49" s="102" t="s">
        <v>34</v>
      </c>
      <c r="F49" s="84">
        <f>2688135-240000+79622+79622-444358.64</f>
        <v>2163020.36</v>
      </c>
      <c r="G49" s="110">
        <f>F49+F50</f>
        <v>7172516.3599999994</v>
      </c>
      <c r="I49" s="13"/>
      <c r="L49" s="132"/>
    </row>
    <row r="50" spans="1:12" ht="22.5" customHeight="1" thickBot="1" x14ac:dyDescent="0.25">
      <c r="A50" s="126"/>
      <c r="B50" s="124"/>
      <c r="C50" s="82" t="s">
        <v>12</v>
      </c>
      <c r="D50" s="120"/>
      <c r="E50" s="99" t="s">
        <v>34</v>
      </c>
      <c r="F50" s="83">
        <f>4175395+628101+206000</f>
        <v>5009496</v>
      </c>
      <c r="G50" s="135"/>
      <c r="H50" s="13"/>
      <c r="I50" s="13"/>
      <c r="L50" s="132"/>
    </row>
    <row r="51" spans="1:12" ht="22.5" customHeight="1" x14ac:dyDescent="0.2">
      <c r="A51" s="125" t="s">
        <v>38</v>
      </c>
      <c r="B51" s="123" t="s">
        <v>67</v>
      </c>
      <c r="C51" s="137" t="s">
        <v>75</v>
      </c>
      <c r="D51" s="118" t="s">
        <v>57</v>
      </c>
      <c r="E51" s="123" t="s">
        <v>34</v>
      </c>
      <c r="F51" s="112">
        <f>565000-174845.44</f>
        <v>390154.56</v>
      </c>
      <c r="G51" s="110">
        <f>F51</f>
        <v>390154.56</v>
      </c>
      <c r="I51" s="13"/>
      <c r="L51" s="132"/>
    </row>
    <row r="52" spans="1:12" ht="31.5" customHeight="1" thickBot="1" x14ac:dyDescent="0.25">
      <c r="A52" s="126"/>
      <c r="B52" s="124"/>
      <c r="C52" s="138"/>
      <c r="D52" s="120"/>
      <c r="E52" s="124"/>
      <c r="F52" s="113"/>
      <c r="G52" s="111"/>
      <c r="I52" s="2"/>
      <c r="L52" s="132"/>
    </row>
    <row r="53" spans="1:12" ht="24.75" customHeight="1" thickBot="1" x14ac:dyDescent="0.25">
      <c r="A53" s="144" t="s">
        <v>23</v>
      </c>
      <c r="B53" s="145"/>
      <c r="C53" s="145"/>
      <c r="D53" s="145"/>
      <c r="E53" s="146"/>
      <c r="F53" s="62">
        <f>SUM(F11:F52)</f>
        <v>282631118.69999999</v>
      </c>
      <c r="G53" s="62">
        <f>SUM(G11:G52)</f>
        <v>282631118.69999999</v>
      </c>
      <c r="H53" s="63"/>
      <c r="I53" s="1"/>
      <c r="L53" s="131"/>
    </row>
    <row r="54" spans="1:12" ht="55.5" customHeight="1" x14ac:dyDescent="0.2">
      <c r="A54" s="64"/>
      <c r="B54" s="136" t="s">
        <v>76</v>
      </c>
      <c r="C54" s="136"/>
      <c r="D54" s="3"/>
      <c r="E54" s="3"/>
      <c r="F54" s="165" t="s">
        <v>77</v>
      </c>
      <c r="G54" s="64"/>
      <c r="L54" s="131"/>
    </row>
    <row r="55" spans="1:12" ht="18.75" customHeight="1" x14ac:dyDescent="0.2">
      <c r="A55" s="64"/>
      <c r="B55" s="74"/>
      <c r="C55" s="74"/>
      <c r="D55" s="3"/>
      <c r="E55" s="3"/>
      <c r="F55" s="65"/>
      <c r="G55" s="64"/>
      <c r="L55" s="75"/>
    </row>
    <row r="56" spans="1:12" ht="38.25" customHeight="1" x14ac:dyDescent="0.2">
      <c r="A56" s="3"/>
      <c r="B56" s="3" t="s">
        <v>29</v>
      </c>
      <c r="C56" s="66"/>
      <c r="D56" s="3"/>
      <c r="E56" s="3"/>
      <c r="F56" s="165" t="s">
        <v>70</v>
      </c>
      <c r="I56" s="67"/>
      <c r="L56" s="131"/>
    </row>
    <row r="57" spans="1:12" x14ac:dyDescent="0.2">
      <c r="A57" s="3"/>
      <c r="B57" s="3"/>
      <c r="C57" s="66"/>
      <c r="D57" s="3"/>
      <c r="E57" s="3"/>
      <c r="F57" s="65"/>
      <c r="L57" s="131"/>
    </row>
    <row r="58" spans="1:12" x14ac:dyDescent="0.2">
      <c r="A58" s="3"/>
      <c r="B58" s="3"/>
      <c r="C58" s="66"/>
      <c r="D58" s="3"/>
      <c r="E58" s="3"/>
      <c r="F58" s="68"/>
    </row>
    <row r="59" spans="1:12" x14ac:dyDescent="0.2">
      <c r="A59" s="3"/>
      <c r="B59" s="3"/>
      <c r="C59" s="66"/>
      <c r="D59" s="3"/>
      <c r="E59" s="3"/>
    </row>
    <row r="60" spans="1:12" x14ac:dyDescent="0.2">
      <c r="D60" s="64"/>
    </row>
  </sheetData>
  <mergeCells count="72">
    <mergeCell ref="A11:A14"/>
    <mergeCell ref="C12:C13"/>
    <mergeCell ref="L18:L24"/>
    <mergeCell ref="A19:A22"/>
    <mergeCell ref="B19:B22"/>
    <mergeCell ref="D19:D22"/>
    <mergeCell ref="C20:C21"/>
    <mergeCell ref="B11:B14"/>
    <mergeCell ref="B15:B18"/>
    <mergeCell ref="A15:A18"/>
    <mergeCell ref="C16:C18"/>
    <mergeCell ref="B23:B28"/>
    <mergeCell ref="A23:A28"/>
    <mergeCell ref="B51:B52"/>
    <mergeCell ref="B49:B50"/>
    <mergeCell ref="B47:B48"/>
    <mergeCell ref="D47:D48"/>
    <mergeCell ref="L14:L15"/>
    <mergeCell ref="C26:C28"/>
    <mergeCell ref="C23:C25"/>
    <mergeCell ref="D23:D28"/>
    <mergeCell ref="L25:L29"/>
    <mergeCell ref="L31:L32"/>
    <mergeCell ref="L33:L34"/>
    <mergeCell ref="L35:L45"/>
    <mergeCell ref="F41:F42"/>
    <mergeCell ref="G44:G46"/>
    <mergeCell ref="C47:C48"/>
    <mergeCell ref="B54:C54"/>
    <mergeCell ref="C51:C52"/>
    <mergeCell ref="B44:B46"/>
    <mergeCell ref="D44:D46"/>
    <mergeCell ref="B40:B43"/>
    <mergeCell ref="C44:C46"/>
    <mergeCell ref="C40:C42"/>
    <mergeCell ref="D40:D43"/>
    <mergeCell ref="D49:D50"/>
    <mergeCell ref="A53:E53"/>
    <mergeCell ref="A49:A50"/>
    <mergeCell ref="A47:A48"/>
    <mergeCell ref="A51:A52"/>
    <mergeCell ref="E41:E42"/>
    <mergeCell ref="A40:A43"/>
    <mergeCell ref="D51:D52"/>
    <mergeCell ref="L56:L57"/>
    <mergeCell ref="L46:L47"/>
    <mergeCell ref="L48:L52"/>
    <mergeCell ref="L53:L54"/>
    <mergeCell ref="E47:E48"/>
    <mergeCell ref="F47:F48"/>
    <mergeCell ref="G49:G50"/>
    <mergeCell ref="A29:A30"/>
    <mergeCell ref="B29:B30"/>
    <mergeCell ref="A32:A39"/>
    <mergeCell ref="B32:B39"/>
    <mergeCell ref="A44:A46"/>
    <mergeCell ref="F1:G2"/>
    <mergeCell ref="G51:G52"/>
    <mergeCell ref="G47:G48"/>
    <mergeCell ref="F51:F52"/>
    <mergeCell ref="G41:G42"/>
    <mergeCell ref="B8:F8"/>
    <mergeCell ref="E7:G7"/>
    <mergeCell ref="E4:G4"/>
    <mergeCell ref="E5:G5"/>
    <mergeCell ref="E6:G6"/>
    <mergeCell ref="D15:D18"/>
    <mergeCell ref="D11:D14"/>
    <mergeCell ref="D29:D30"/>
    <mergeCell ref="D32:D39"/>
    <mergeCell ref="C33:C34"/>
    <mergeCell ref="E51:E52"/>
  </mergeCells>
  <pageMargins left="0.62992125984251968" right="0.23622047244094491" top="0.74803149606299213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Пр.11 2025г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2025-12-25T02:06:28Z</dcterms:modified>
</cp:coreProperties>
</file>